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ayane.Zargaryan\Desktop\2024\2. Ծախսային քաղաքականություն\2.2.ԲԳԿ հաշվետվություններ\2.2.20.ՀՀ հանրային ծառայությունները կարգավորող հանձնաժողով\2.2.20.3.Տեղեկանքներ\"/>
    </mc:Choice>
  </mc:AlternateContent>
  <bookViews>
    <workbookView xWindow="0" yWindow="0" windowWidth="28800" windowHeight="11415"/>
  </bookViews>
  <sheets>
    <sheet name="2024" sheetId="1" r:id="rId1"/>
  </sheets>
  <externalReferences>
    <externalReference r:id="rId2"/>
  </externalReferences>
  <definedNames>
    <definedName name="_xlnm._FilterDatabase" localSheetId="0" hidden="1">'2024'!#REF!</definedName>
    <definedName name="aaa" localSheetId="0">#REF!</definedName>
    <definedName name="aaa">#REF!</definedName>
    <definedName name="BOP" localSheetId="0">#REF!</definedName>
    <definedName name="BOP">#REF!</definedName>
    <definedName name="BOPfoot" localSheetId="0">#REF!</definedName>
    <definedName name="BOPfoot">#REF!</definedName>
    <definedName name="cv">[1]Year!$G$2</definedName>
    <definedName name="DebtCG" localSheetId="0">#REF!</definedName>
    <definedName name="DebtCG">#REF!</definedName>
    <definedName name="DebtGG" localSheetId="0">#REF!</definedName>
    <definedName name="DebtGG">#REF!</definedName>
    <definedName name="F7_1GrFXPos_EndDay_2" localSheetId="0">#REF!</definedName>
    <definedName name="F7_1GrFXPos_EndDay_2">#REF!</definedName>
    <definedName name="F7_1GrFXPos_EndDay_3" localSheetId="0">#REF!</definedName>
    <definedName name="F7_1GrFXPos_EndDay_3">#REF!</definedName>
    <definedName name="F7_1GrFXPos_EndDay_4" localSheetId="0">#REF!</definedName>
    <definedName name="F7_1GrFXPos_EndDay_4">#REF!</definedName>
    <definedName name="F7_1GrFXPos_EndDay_6" localSheetId="0">#REF!</definedName>
    <definedName name="F7_1GrFXPos_EndDay_6">#REF!</definedName>
    <definedName name="F7_1GrFXPos_EndDay_7" localSheetId="0">#REF!</definedName>
    <definedName name="F7_1GrFXPos_EndDay_7">#REF!</definedName>
    <definedName name="F7_2GrFXPos_EndDay_2" localSheetId="0">#REF!</definedName>
    <definedName name="F7_2GrFXPos_EndDay_2">#REF!</definedName>
    <definedName name="F7_2GrFXPos_EndDay_3" localSheetId="0">#REF!</definedName>
    <definedName name="F7_2GrFXPos_EndDay_3">#REF!</definedName>
    <definedName name="F7_2GrFXPos_EndDay_4" localSheetId="0">#REF!</definedName>
    <definedName name="F7_2GrFXPos_EndDay_4">#REF!</definedName>
    <definedName name="F7_2GrFXPos_EndDay_6" localSheetId="0">#REF!</definedName>
    <definedName name="F7_2GrFXPos_EndDay_6">#REF!</definedName>
    <definedName name="F7_2GrFXPos_EndDay_7" localSheetId="0">#REF!</definedName>
    <definedName name="F7_2GrFXPos_EndDay_7">#REF!</definedName>
    <definedName name="F7_2GrFXPos_Lim_2" localSheetId="0">#REF!</definedName>
    <definedName name="F7_2GrFXPos_Lim_2">#REF!</definedName>
    <definedName name="F7_2GrFXPos_Lim_3" localSheetId="0">#REF!</definedName>
    <definedName name="F7_2GrFXPos_Lim_3">#REF!</definedName>
    <definedName name="F7_2GrFXPos_Lim_4" localSheetId="0">#REF!</definedName>
    <definedName name="F7_2GrFXPos_Lim_4">#REF!</definedName>
    <definedName name="F7_2GrFXPos_Lim_6" localSheetId="0">#REF!</definedName>
    <definedName name="F7_2GrFXPos_Lim_6">#REF!</definedName>
    <definedName name="F7_2GrFXPos_Lim_7" localSheetId="0">#REF!</definedName>
    <definedName name="F7_2GrFXPos_Lim_7">#REF!</definedName>
    <definedName name="F7_GrossFXPos_Lim_2" localSheetId="0">#REF!</definedName>
    <definedName name="F7_GrossFXPos_Lim_2">#REF!</definedName>
    <definedName name="F7_GrossFXPos_Lim_3" localSheetId="0">#REF!</definedName>
    <definedName name="F7_GrossFXPos_Lim_3">#REF!</definedName>
    <definedName name="F7_GrossFXPos_Lim_4" localSheetId="0">#REF!</definedName>
    <definedName name="F7_GrossFXPos_Lim_4">#REF!</definedName>
    <definedName name="F7_GrossFXPos_Lim_6" localSheetId="0">#REF!</definedName>
    <definedName name="F7_GrossFXPos_Lim_6">#REF!</definedName>
    <definedName name="F7_GrossFXPos_Lim_7" localSheetId="0">#REF!</definedName>
    <definedName name="F7_GrossFXPos_Lim_7">#REF!</definedName>
    <definedName name="G0" localSheetId="0">#REF!</definedName>
    <definedName name="G0">#REF!</definedName>
    <definedName name="July1" localSheetId="0">#REF!</definedName>
    <definedName name="July1">#REF!</definedName>
    <definedName name="MonExo" localSheetId="0">#REF!</definedName>
    <definedName name="MonExo">#REF!</definedName>
    <definedName name="MonGrow" localSheetId="0">#REF!</definedName>
    <definedName name="MonGrow">#REF!</definedName>
    <definedName name="_xlnm.Print_Area">#N/A</definedName>
    <definedName name="_xlnm.Print_Titles" localSheetId="0">'2024'!$5:$5</definedName>
    <definedName name="_xlnm.Print_Titles">#N/A</definedName>
    <definedName name="RealExo" localSheetId="0">#REF!</definedName>
    <definedName name="RealExo">#REF!</definedName>
    <definedName name="RealPercent" localSheetId="0">#REF!</definedName>
    <definedName name="RealPercent">#REF!</definedName>
    <definedName name="sv" localSheetId="0">#REF!</definedName>
    <definedName name="sv">#REF!</definedName>
    <definedName name="T0" localSheetId="0">#REF!</definedName>
    <definedName name="T0">#REF!</definedName>
    <definedName name="Table_2._Turkey__Exogenous_assumptions" localSheetId="0">#REF!</definedName>
    <definedName name="Table_2._Turkey__Exogenous_assumptions">#REF!</definedName>
    <definedName name="vc">[1]Year!$G$13</definedName>
    <definedName name="vlom" localSheetId="0">#REF!</definedName>
    <definedName name="vlom">#REF!</definedName>
    <definedName name="vs" localSheetId="0">#REF!</definedName>
    <definedName name="vs">#REF!</definedName>
    <definedName name="Z_248BE2BA_E445_11D3_BFE0_00003960F508_.wvu.Cols" localSheetId="0">#REF!</definedName>
    <definedName name="Z_248BE2BA_E445_11D3_BFE0_00003960F508_.wvu.Cols">#REF!</definedName>
    <definedName name="դդֆդ" localSheetId="0">#REF!</definedName>
    <definedName name="դդֆդ">#REF!</definedName>
    <definedName name="վարի" localSheetId="0">#REF!</definedName>
    <definedName name="վարի">#REF!</definedName>
    <definedName name="տնտ" localSheetId="0">#REF!</definedName>
    <definedName name="տնտ">#REF!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 r="D8" i="1"/>
  <c r="E8" i="1"/>
  <c r="C8" i="1"/>
  <c r="F10" i="1"/>
  <c r="F11" i="1"/>
  <c r="F12" i="1"/>
  <c r="D13" i="1" l="1"/>
  <c r="E13" i="1"/>
  <c r="C13" i="1"/>
  <c r="F15" i="1"/>
  <c r="D7" i="1"/>
  <c r="E7" i="1"/>
  <c r="C7" i="1"/>
  <c r="C6" i="1" l="1"/>
  <c r="F8" i="1"/>
  <c r="F13" i="1"/>
  <c r="D6" i="1"/>
  <c r="F7" i="1" l="1"/>
  <c r="E6" i="1"/>
  <c r="F6" i="1" l="1"/>
</calcChain>
</file>

<file path=xl/sharedStrings.xml><?xml version="1.0" encoding="utf-8"?>
<sst xmlns="http://schemas.openxmlformats.org/spreadsheetml/2006/main" count="20" uniqueCount="20">
  <si>
    <t>ՏԵՂԵԿԱՆՔ</t>
  </si>
  <si>
    <t>Եկամտատեսակը</t>
  </si>
  <si>
    <t>Հայաստանի Հանրապետության 2024 թվականի պետական բյուջեով նախատեսված առանձին եկամտատեսակների գծով տարեկան մուտքերի վերաբերյալ</t>
  </si>
  <si>
    <t>Ընդամենը</t>
  </si>
  <si>
    <t>(հազար դրամ)</t>
  </si>
  <si>
    <t>Գանձման համար պատասխանատու պետական կառավարման մարմին(ներ)ը</t>
  </si>
  <si>
    <t>Տարեկան պլան</t>
  </si>
  <si>
    <t>Տարեկան ճշտված պլան</t>
  </si>
  <si>
    <t>Փաստ</t>
  </si>
  <si>
    <t>Կատարման %-ը տարեկան ճշտված պլանի նկատմամբ</t>
  </si>
  <si>
    <t>Պետական տուրք</t>
  </si>
  <si>
    <t>Այլ եկամուտներ</t>
  </si>
  <si>
    <t>Իրավախախտումների համար գործադիր, դատական մարմինների կողմից կիրառվող պատժամիջոցներից մուտքեր</t>
  </si>
  <si>
    <t>այդ թվում՝</t>
  </si>
  <si>
    <t>Լիցենզավորման ենթակա կամ թույլտվություններով գործունեություն իրականացնելու նպատակով լիցենզիաներ, արտոնագրեր (թույլտվություններ) տալու համար</t>
  </si>
  <si>
    <t>Էներգետիկայի բնագավառ</t>
  </si>
  <si>
    <t>Ջրային բնագավառ</t>
  </si>
  <si>
    <t>Հեռահաղորդակցության բնագավառ</t>
  </si>
  <si>
    <t>ՀՀ հանրային ծառայությունները կարգավորող հանձնաժողով</t>
  </si>
  <si>
    <t>Իրավախախտումների համար գործադիր, դատական մարմինների կողմից կիրառվող պատժամիջոցներից մուտքեր՝
Էլեկտրական էներգիայի ներկրման, արտահանման, արտադրական հզորությունների կառուցման կամ վերականգնման, բնական գազի ներկրման լիցենզիայի պայմանները չկատարելու կամ ոչ պատշաճ կատարելու դեպքում ֆինանսական երաշխիքներից մուտքեր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</si>
</sst>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_);_(* \(#,##0.0\);_(* &quot;-&quot;??_);_(@_)"/>
    <numFmt numFmtId="165" formatCode="#,##0.0"/>
  </numFmts>
  <fonts count="11" x14ac:knownFonts="1">
    <font>
      <sz val="11"/>
      <color theme="1"/>
      <name val="Calibri"/>
      <family val="2"/>
      <scheme val="minor"/>
    </font>
    <font>
      <sz val="11"/>
      <color theme="1"/>
      <name val="Calibri"/>
      <family val="2"/>
      <scheme val="minor"/>
    </font>
    <font>
      <b/>
      <sz val="10"/>
      <name val="GHEA Grapalat"/>
      <family val="3"/>
    </font>
    <font>
      <sz val="10"/>
      <name val="GHEA Grapalat"/>
      <family val="3"/>
    </font>
    <font>
      <sz val="10"/>
      <color indexed="9"/>
      <name val="GHEA Grapalat"/>
      <family val="3"/>
    </font>
    <font>
      <sz val="10"/>
      <name val="Arial"/>
      <family val="2"/>
    </font>
    <font>
      <sz val="10"/>
      <name val="Times Armenian"/>
      <family val="1"/>
    </font>
    <font>
      <b/>
      <sz val="10"/>
      <name val="GHEA Grapalat"/>
      <family val="2"/>
    </font>
    <font>
      <i/>
      <sz val="10"/>
      <name val="GHEA Grapalat"/>
      <family val="3"/>
    </font>
    <font>
      <b/>
      <i/>
      <sz val="10"/>
      <name val="GHEA Grapalat"/>
      <family val="3"/>
    </font>
    <font>
      <b/>
      <sz val="11"/>
      <name val="GHEA Grapalat"/>
      <family val="3"/>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43" fontId="1" fillId="0" borderId="0" applyFont="0" applyFill="0" applyBorder="0" applyAlignment="0" applyProtection="0"/>
    <xf numFmtId="0" fontId="1" fillId="0" borderId="0"/>
    <xf numFmtId="43" fontId="5" fillId="0" borderId="0" applyFont="0" applyFill="0" applyBorder="0" applyAlignment="0" applyProtection="0"/>
    <xf numFmtId="0" fontId="6"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7">
    <xf numFmtId="0" fontId="0" fillId="0" borderId="0" xfId="0"/>
    <xf numFmtId="0" fontId="2" fillId="0" borderId="0" xfId="2" applyFont="1" applyFill="1" applyAlignment="1">
      <alignment horizontal="centerContinuous" vertical="center"/>
    </xf>
    <xf numFmtId="0" fontId="3" fillId="0" borderId="0" xfId="2" applyFont="1" applyFill="1" applyAlignment="1">
      <alignment vertical="center"/>
    </xf>
    <xf numFmtId="0" fontId="2" fillId="0" borderId="0" xfId="0" applyFont="1" applyAlignment="1">
      <alignment horizontal="centerContinuous"/>
    </xf>
    <xf numFmtId="0" fontId="4" fillId="0" borderId="0" xfId="2" applyFont="1" applyFill="1" applyAlignment="1">
      <alignment vertical="center"/>
    </xf>
    <xf numFmtId="0" fontId="3" fillId="0" borderId="0" xfId="2" applyFont="1" applyFill="1" applyAlignment="1">
      <alignment vertical="center" wrapText="1"/>
    </xf>
    <xf numFmtId="165" fontId="3" fillId="0" borderId="0" xfId="2" applyNumberFormat="1" applyFont="1" applyFill="1" applyAlignment="1">
      <alignment horizontal="left" vertical="center" wrapText="1"/>
    </xf>
    <xf numFmtId="165" fontId="2" fillId="2" borderId="1" xfId="4" applyNumberFormat="1" applyFont="1" applyFill="1" applyBorder="1" applyAlignment="1">
      <alignment vertical="top" wrapText="1"/>
    </xf>
    <xf numFmtId="164" fontId="2" fillId="0" borderId="1" xfId="1" applyNumberFormat="1" applyFont="1" applyFill="1" applyBorder="1" applyAlignment="1">
      <alignment horizontal="right" vertical="top" wrapText="1"/>
    </xf>
    <xf numFmtId="165" fontId="2" fillId="2" borderId="1" xfId="4" applyNumberFormat="1" applyFont="1" applyFill="1" applyBorder="1" applyAlignment="1">
      <alignment horizontal="left" vertical="top" wrapText="1" indent="1"/>
    </xf>
    <xf numFmtId="0" fontId="2" fillId="0" borderId="0" xfId="2" applyFont="1" applyFill="1" applyAlignment="1">
      <alignment horizontal="centerContinuous" vertical="center" wrapText="1"/>
    </xf>
    <xf numFmtId="164" fontId="2" fillId="0" borderId="1" xfId="3" applyNumberFormat="1" applyFont="1" applyFill="1" applyBorder="1" applyAlignment="1">
      <alignment horizontal="center" vertical="center" wrapText="1"/>
    </xf>
    <xf numFmtId="164" fontId="2" fillId="2" borderId="1" xfId="4" applyNumberFormat="1" applyFont="1" applyFill="1" applyBorder="1" applyAlignment="1">
      <alignment horizontal="center" vertical="top" wrapText="1"/>
    </xf>
    <xf numFmtId="0" fontId="7" fillId="0" borderId="1" xfId="0" applyFont="1" applyBorder="1" applyAlignment="1">
      <alignment horizontal="center" vertical="center" wrapText="1"/>
    </xf>
    <xf numFmtId="164" fontId="2" fillId="2" borderId="1" xfId="3" applyNumberFormat="1" applyFont="1" applyFill="1" applyBorder="1" applyAlignment="1">
      <alignment horizontal="right" vertical="top" wrapText="1"/>
    </xf>
    <xf numFmtId="164" fontId="3" fillId="2" borderId="1" xfId="3" applyNumberFormat="1" applyFont="1" applyFill="1" applyBorder="1" applyAlignment="1">
      <alignment horizontal="right" vertical="top" wrapText="1"/>
    </xf>
    <xf numFmtId="164" fontId="2" fillId="2" borderId="1" xfId="1" applyNumberFormat="1" applyFont="1" applyFill="1" applyBorder="1" applyAlignment="1">
      <alignment horizontal="right" vertical="top" wrapText="1"/>
    </xf>
    <xf numFmtId="164" fontId="3" fillId="2" borderId="1" xfId="1" applyNumberFormat="1" applyFont="1" applyFill="1" applyBorder="1" applyAlignment="1">
      <alignment horizontal="right" vertical="top" wrapText="1"/>
    </xf>
    <xf numFmtId="165" fontId="3" fillId="2" borderId="1" xfId="4" applyNumberFormat="1" applyFont="1" applyFill="1" applyBorder="1" applyAlignment="1">
      <alignment horizontal="left" vertical="top" wrapText="1" indent="1"/>
    </xf>
    <xf numFmtId="164" fontId="3" fillId="0" borderId="1" xfId="1" applyNumberFormat="1" applyFont="1" applyFill="1" applyBorder="1" applyAlignment="1">
      <alignment horizontal="right" vertical="top" wrapText="1"/>
    </xf>
    <xf numFmtId="165" fontId="8" fillId="2" borderId="1" xfId="4" applyNumberFormat="1" applyFont="1" applyFill="1" applyBorder="1" applyAlignment="1">
      <alignment horizontal="left" vertical="top" wrapText="1" indent="1"/>
    </xf>
    <xf numFmtId="164" fontId="9" fillId="2" borderId="1" xfId="4" applyNumberFormat="1" applyFont="1" applyFill="1" applyBorder="1" applyAlignment="1">
      <alignment horizontal="center" vertical="top" wrapText="1"/>
    </xf>
    <xf numFmtId="164" fontId="8" fillId="2" borderId="1" xfId="3" applyNumberFormat="1" applyFont="1" applyFill="1" applyBorder="1" applyAlignment="1">
      <alignment horizontal="right" vertical="top" wrapText="1"/>
    </xf>
    <xf numFmtId="164" fontId="8" fillId="2" borderId="1" xfId="1" applyNumberFormat="1" applyFont="1" applyFill="1" applyBorder="1" applyAlignment="1">
      <alignment horizontal="right" vertical="top" wrapText="1"/>
    </xf>
    <xf numFmtId="0" fontId="8" fillId="0" borderId="0" xfId="2" applyFont="1" applyFill="1" applyAlignment="1">
      <alignment vertical="center"/>
    </xf>
    <xf numFmtId="0" fontId="10" fillId="0" borderId="0" xfId="2" applyFont="1" applyFill="1" applyAlignment="1">
      <alignment horizontal="centerContinuous" vertical="center"/>
    </xf>
    <xf numFmtId="0" fontId="10" fillId="0" borderId="0" xfId="2" applyFont="1" applyFill="1" applyAlignment="1">
      <alignment horizontal="centerContinuous" vertical="center" wrapText="1"/>
    </xf>
  </cellXfs>
  <cellStyles count="8">
    <cellStyle name="Comma" xfId="1" builtinId="3"/>
    <cellStyle name="Comma 10" xfId="7"/>
    <cellStyle name="Comma 11" xfId="6"/>
    <cellStyle name="Normal" xfId="0" builtinId="0"/>
    <cellStyle name="Normal 19" xfId="2"/>
    <cellStyle name="Normal_01-05" xfId="4"/>
    <cellStyle name="Обычный 2" xfId="5"/>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vark\usermony\USER\EXCHANGE\VAHRAM\NJUTER\D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zoomScaleNormal="100" workbookViewId="0">
      <selection activeCell="A2" sqref="A2"/>
    </sheetView>
  </sheetViews>
  <sheetFormatPr defaultRowHeight="13.5" x14ac:dyDescent="0.25"/>
  <cols>
    <col min="1" max="1" width="54.7109375" style="6" customWidth="1"/>
    <col min="2" max="2" width="31" style="6" customWidth="1"/>
    <col min="3" max="3" width="13.42578125" style="2" customWidth="1"/>
    <col min="4" max="4" width="14.7109375" style="2" customWidth="1"/>
    <col min="5" max="5" width="13.42578125" style="2" bestFit="1" customWidth="1"/>
    <col min="6" max="6" width="15.7109375" style="2" customWidth="1"/>
    <col min="7" max="194" width="9.140625" style="2"/>
    <col min="195" max="195" width="9" style="2" customWidth="1"/>
    <col min="196" max="196" width="28.28515625" style="2" customWidth="1"/>
    <col min="197" max="197" width="21.42578125" style="2" customWidth="1"/>
    <col min="198" max="198" width="15.5703125" style="2" customWidth="1"/>
    <col min="199" max="201" width="15.7109375" style="2" customWidth="1"/>
    <col min="202" max="202" width="13.140625" style="2" bestFit="1" customWidth="1"/>
    <col min="203" max="203" width="10.85546875" style="2" bestFit="1" customWidth="1"/>
    <col min="204" max="204" width="11.42578125" style="2" bestFit="1" customWidth="1"/>
    <col min="205" max="205" width="10.28515625" style="2" bestFit="1" customWidth="1"/>
    <col min="206" max="450" width="9.140625" style="2"/>
    <col min="451" max="451" width="9" style="2" customWidth="1"/>
    <col min="452" max="452" width="28.28515625" style="2" customWidth="1"/>
    <col min="453" max="453" width="21.42578125" style="2" customWidth="1"/>
    <col min="454" max="454" width="15.5703125" style="2" customWidth="1"/>
    <col min="455" max="457" width="15.7109375" style="2" customWidth="1"/>
    <col min="458" max="458" width="13.140625" style="2" bestFit="1" customWidth="1"/>
    <col min="459" max="459" width="10.85546875" style="2" bestFit="1" customWidth="1"/>
    <col min="460" max="460" width="11.42578125" style="2" bestFit="1" customWidth="1"/>
    <col min="461" max="461" width="10.28515625" style="2" bestFit="1" customWidth="1"/>
    <col min="462" max="706" width="9.140625" style="2"/>
    <col min="707" max="707" width="9" style="2" customWidth="1"/>
    <col min="708" max="708" width="28.28515625" style="2" customWidth="1"/>
    <col min="709" max="709" width="21.42578125" style="2" customWidth="1"/>
    <col min="710" max="710" width="15.5703125" style="2" customWidth="1"/>
    <col min="711" max="713" width="15.7109375" style="2" customWidth="1"/>
    <col min="714" max="714" width="13.140625" style="2" bestFit="1" customWidth="1"/>
    <col min="715" max="715" width="10.85546875" style="2" bestFit="1" customWidth="1"/>
    <col min="716" max="716" width="11.42578125" style="2" bestFit="1" customWidth="1"/>
    <col min="717" max="717" width="10.28515625" style="2" bestFit="1" customWidth="1"/>
    <col min="718" max="962" width="9.140625" style="2"/>
    <col min="963" max="963" width="9" style="2" customWidth="1"/>
    <col min="964" max="964" width="28.28515625" style="2" customWidth="1"/>
    <col min="965" max="965" width="21.42578125" style="2" customWidth="1"/>
    <col min="966" max="966" width="15.5703125" style="2" customWidth="1"/>
    <col min="967" max="969" width="15.7109375" style="2" customWidth="1"/>
    <col min="970" max="970" width="13.140625" style="2" bestFit="1" customWidth="1"/>
    <col min="971" max="971" width="10.85546875" style="2" bestFit="1" customWidth="1"/>
    <col min="972" max="972" width="11.42578125" style="2" bestFit="1" customWidth="1"/>
    <col min="973" max="973" width="10.28515625" style="2" bestFit="1" customWidth="1"/>
    <col min="974" max="1218" width="9.140625" style="2"/>
    <col min="1219" max="1219" width="9" style="2" customWidth="1"/>
    <col min="1220" max="1220" width="28.28515625" style="2" customWidth="1"/>
    <col min="1221" max="1221" width="21.42578125" style="2" customWidth="1"/>
    <col min="1222" max="1222" width="15.5703125" style="2" customWidth="1"/>
    <col min="1223" max="1225" width="15.7109375" style="2" customWidth="1"/>
    <col min="1226" max="1226" width="13.140625" style="2" bestFit="1" customWidth="1"/>
    <col min="1227" max="1227" width="10.85546875" style="2" bestFit="1" customWidth="1"/>
    <col min="1228" max="1228" width="11.42578125" style="2" bestFit="1" customWidth="1"/>
    <col min="1229" max="1229" width="10.28515625" style="2" bestFit="1" customWidth="1"/>
    <col min="1230" max="1474" width="9.140625" style="2"/>
    <col min="1475" max="1475" width="9" style="2" customWidth="1"/>
    <col min="1476" max="1476" width="28.28515625" style="2" customWidth="1"/>
    <col min="1477" max="1477" width="21.42578125" style="2" customWidth="1"/>
    <col min="1478" max="1478" width="15.5703125" style="2" customWidth="1"/>
    <col min="1479" max="1481" width="15.7109375" style="2" customWidth="1"/>
    <col min="1482" max="1482" width="13.140625" style="2" bestFit="1" customWidth="1"/>
    <col min="1483" max="1483" width="10.85546875" style="2" bestFit="1" customWidth="1"/>
    <col min="1484" max="1484" width="11.42578125" style="2" bestFit="1" customWidth="1"/>
    <col min="1485" max="1485" width="10.28515625" style="2" bestFit="1" customWidth="1"/>
    <col min="1486" max="1730" width="9.140625" style="2"/>
    <col min="1731" max="1731" width="9" style="2" customWidth="1"/>
    <col min="1732" max="1732" width="28.28515625" style="2" customWidth="1"/>
    <col min="1733" max="1733" width="21.42578125" style="2" customWidth="1"/>
    <col min="1734" max="1734" width="15.5703125" style="2" customWidth="1"/>
    <col min="1735" max="1737" width="15.7109375" style="2" customWidth="1"/>
    <col min="1738" max="1738" width="13.140625" style="2" bestFit="1" customWidth="1"/>
    <col min="1739" max="1739" width="10.85546875" style="2" bestFit="1" customWidth="1"/>
    <col min="1740" max="1740" width="11.42578125" style="2" bestFit="1" customWidth="1"/>
    <col min="1741" max="1741" width="10.28515625" style="2" bestFit="1" customWidth="1"/>
    <col min="1742" max="1986" width="9.140625" style="2"/>
    <col min="1987" max="1987" width="9" style="2" customWidth="1"/>
    <col min="1988" max="1988" width="28.28515625" style="2" customWidth="1"/>
    <col min="1989" max="1989" width="21.42578125" style="2" customWidth="1"/>
    <col min="1990" max="1990" width="15.5703125" style="2" customWidth="1"/>
    <col min="1991" max="1993" width="15.7109375" style="2" customWidth="1"/>
    <col min="1994" max="1994" width="13.140625" style="2" bestFit="1" customWidth="1"/>
    <col min="1995" max="1995" width="10.85546875" style="2" bestFit="1" customWidth="1"/>
    <col min="1996" max="1996" width="11.42578125" style="2" bestFit="1" customWidth="1"/>
    <col min="1997" max="1997" width="10.28515625" style="2" bestFit="1" customWidth="1"/>
    <col min="1998" max="2242" width="9.140625" style="2"/>
    <col min="2243" max="2243" width="9" style="2" customWidth="1"/>
    <col min="2244" max="2244" width="28.28515625" style="2" customWidth="1"/>
    <col min="2245" max="2245" width="21.42578125" style="2" customWidth="1"/>
    <col min="2246" max="2246" width="15.5703125" style="2" customWidth="1"/>
    <col min="2247" max="2249" width="15.7109375" style="2" customWidth="1"/>
    <col min="2250" max="2250" width="13.140625" style="2" bestFit="1" customWidth="1"/>
    <col min="2251" max="2251" width="10.85546875" style="2" bestFit="1" customWidth="1"/>
    <col min="2252" max="2252" width="11.42578125" style="2" bestFit="1" customWidth="1"/>
    <col min="2253" max="2253" width="10.28515625" style="2" bestFit="1" customWidth="1"/>
    <col min="2254" max="2498" width="9.140625" style="2"/>
    <col min="2499" max="2499" width="9" style="2" customWidth="1"/>
    <col min="2500" max="2500" width="28.28515625" style="2" customWidth="1"/>
    <col min="2501" max="2501" width="21.42578125" style="2" customWidth="1"/>
    <col min="2502" max="2502" width="15.5703125" style="2" customWidth="1"/>
    <col min="2503" max="2505" width="15.7109375" style="2" customWidth="1"/>
    <col min="2506" max="2506" width="13.140625" style="2" bestFit="1" customWidth="1"/>
    <col min="2507" max="2507" width="10.85546875" style="2" bestFit="1" customWidth="1"/>
    <col min="2508" max="2508" width="11.42578125" style="2" bestFit="1" customWidth="1"/>
    <col min="2509" max="2509" width="10.28515625" style="2" bestFit="1" customWidth="1"/>
    <col min="2510" max="2754" width="9.140625" style="2"/>
    <col min="2755" max="2755" width="9" style="2" customWidth="1"/>
    <col min="2756" max="2756" width="28.28515625" style="2" customWidth="1"/>
    <col min="2757" max="2757" width="21.42578125" style="2" customWidth="1"/>
    <col min="2758" max="2758" width="15.5703125" style="2" customWidth="1"/>
    <col min="2759" max="2761" width="15.7109375" style="2" customWidth="1"/>
    <col min="2762" max="2762" width="13.140625" style="2" bestFit="1" customWidth="1"/>
    <col min="2763" max="2763" width="10.85546875" style="2" bestFit="1" customWidth="1"/>
    <col min="2764" max="2764" width="11.42578125" style="2" bestFit="1" customWidth="1"/>
    <col min="2765" max="2765" width="10.28515625" style="2" bestFit="1" customWidth="1"/>
    <col min="2766" max="3010" width="9.140625" style="2"/>
    <col min="3011" max="3011" width="9" style="2" customWidth="1"/>
    <col min="3012" max="3012" width="28.28515625" style="2" customWidth="1"/>
    <col min="3013" max="3013" width="21.42578125" style="2" customWidth="1"/>
    <col min="3014" max="3014" width="15.5703125" style="2" customWidth="1"/>
    <col min="3015" max="3017" width="15.7109375" style="2" customWidth="1"/>
    <col min="3018" max="3018" width="13.140625" style="2" bestFit="1" customWidth="1"/>
    <col min="3019" max="3019" width="10.85546875" style="2" bestFit="1" customWidth="1"/>
    <col min="3020" max="3020" width="11.42578125" style="2" bestFit="1" customWidth="1"/>
    <col min="3021" max="3021" width="10.28515625" style="2" bestFit="1" customWidth="1"/>
    <col min="3022" max="3266" width="9.140625" style="2"/>
    <col min="3267" max="3267" width="9" style="2" customWidth="1"/>
    <col min="3268" max="3268" width="28.28515625" style="2" customWidth="1"/>
    <col min="3269" max="3269" width="21.42578125" style="2" customWidth="1"/>
    <col min="3270" max="3270" width="15.5703125" style="2" customWidth="1"/>
    <col min="3271" max="3273" width="15.7109375" style="2" customWidth="1"/>
    <col min="3274" max="3274" width="13.140625" style="2" bestFit="1" customWidth="1"/>
    <col min="3275" max="3275" width="10.85546875" style="2" bestFit="1" customWidth="1"/>
    <col min="3276" max="3276" width="11.42578125" style="2" bestFit="1" customWidth="1"/>
    <col min="3277" max="3277" width="10.28515625" style="2" bestFit="1" customWidth="1"/>
    <col min="3278" max="3522" width="9.140625" style="2"/>
    <col min="3523" max="3523" width="9" style="2" customWidth="1"/>
    <col min="3524" max="3524" width="28.28515625" style="2" customWidth="1"/>
    <col min="3525" max="3525" width="21.42578125" style="2" customWidth="1"/>
    <col min="3526" max="3526" width="15.5703125" style="2" customWidth="1"/>
    <col min="3527" max="3529" width="15.7109375" style="2" customWidth="1"/>
    <col min="3530" max="3530" width="13.140625" style="2" bestFit="1" customWidth="1"/>
    <col min="3531" max="3531" width="10.85546875" style="2" bestFit="1" customWidth="1"/>
    <col min="3532" max="3532" width="11.42578125" style="2" bestFit="1" customWidth="1"/>
    <col min="3533" max="3533" width="10.28515625" style="2" bestFit="1" customWidth="1"/>
    <col min="3534" max="3778" width="9.140625" style="2"/>
    <col min="3779" max="3779" width="9" style="2" customWidth="1"/>
    <col min="3780" max="3780" width="28.28515625" style="2" customWidth="1"/>
    <col min="3781" max="3781" width="21.42578125" style="2" customWidth="1"/>
    <col min="3782" max="3782" width="15.5703125" style="2" customWidth="1"/>
    <col min="3783" max="3785" width="15.7109375" style="2" customWidth="1"/>
    <col min="3786" max="3786" width="13.140625" style="2" bestFit="1" customWidth="1"/>
    <col min="3787" max="3787" width="10.85546875" style="2" bestFit="1" customWidth="1"/>
    <col min="3788" max="3788" width="11.42578125" style="2" bestFit="1" customWidth="1"/>
    <col min="3789" max="3789" width="10.28515625" style="2" bestFit="1" customWidth="1"/>
    <col min="3790" max="4034" width="9.140625" style="2"/>
    <col min="4035" max="4035" width="9" style="2" customWidth="1"/>
    <col min="4036" max="4036" width="28.28515625" style="2" customWidth="1"/>
    <col min="4037" max="4037" width="21.42578125" style="2" customWidth="1"/>
    <col min="4038" max="4038" width="15.5703125" style="2" customWidth="1"/>
    <col min="4039" max="4041" width="15.7109375" style="2" customWidth="1"/>
    <col min="4042" max="4042" width="13.140625" style="2" bestFit="1" customWidth="1"/>
    <col min="4043" max="4043" width="10.85546875" style="2" bestFit="1" customWidth="1"/>
    <col min="4044" max="4044" width="11.42578125" style="2" bestFit="1" customWidth="1"/>
    <col min="4045" max="4045" width="10.28515625" style="2" bestFit="1" customWidth="1"/>
    <col min="4046" max="4290" width="9.140625" style="2"/>
    <col min="4291" max="4291" width="9" style="2" customWidth="1"/>
    <col min="4292" max="4292" width="28.28515625" style="2" customWidth="1"/>
    <col min="4293" max="4293" width="21.42578125" style="2" customWidth="1"/>
    <col min="4294" max="4294" width="15.5703125" style="2" customWidth="1"/>
    <col min="4295" max="4297" width="15.7109375" style="2" customWidth="1"/>
    <col min="4298" max="4298" width="13.140625" style="2" bestFit="1" customWidth="1"/>
    <col min="4299" max="4299" width="10.85546875" style="2" bestFit="1" customWidth="1"/>
    <col min="4300" max="4300" width="11.42578125" style="2" bestFit="1" customWidth="1"/>
    <col min="4301" max="4301" width="10.28515625" style="2" bestFit="1" customWidth="1"/>
    <col min="4302" max="4546" width="9.140625" style="2"/>
    <col min="4547" max="4547" width="9" style="2" customWidth="1"/>
    <col min="4548" max="4548" width="28.28515625" style="2" customWidth="1"/>
    <col min="4549" max="4549" width="21.42578125" style="2" customWidth="1"/>
    <col min="4550" max="4550" width="15.5703125" style="2" customWidth="1"/>
    <col min="4551" max="4553" width="15.7109375" style="2" customWidth="1"/>
    <col min="4554" max="4554" width="13.140625" style="2" bestFit="1" customWidth="1"/>
    <col min="4555" max="4555" width="10.85546875" style="2" bestFit="1" customWidth="1"/>
    <col min="4556" max="4556" width="11.42578125" style="2" bestFit="1" customWidth="1"/>
    <col min="4557" max="4557" width="10.28515625" style="2" bestFit="1" customWidth="1"/>
    <col min="4558" max="4802" width="9.140625" style="2"/>
    <col min="4803" max="4803" width="9" style="2" customWidth="1"/>
    <col min="4804" max="4804" width="28.28515625" style="2" customWidth="1"/>
    <col min="4805" max="4805" width="21.42578125" style="2" customWidth="1"/>
    <col min="4806" max="4806" width="15.5703125" style="2" customWidth="1"/>
    <col min="4807" max="4809" width="15.7109375" style="2" customWidth="1"/>
    <col min="4810" max="4810" width="13.140625" style="2" bestFit="1" customWidth="1"/>
    <col min="4811" max="4811" width="10.85546875" style="2" bestFit="1" customWidth="1"/>
    <col min="4812" max="4812" width="11.42578125" style="2" bestFit="1" customWidth="1"/>
    <col min="4813" max="4813" width="10.28515625" style="2" bestFit="1" customWidth="1"/>
    <col min="4814" max="5058" width="9.140625" style="2"/>
    <col min="5059" max="5059" width="9" style="2" customWidth="1"/>
    <col min="5060" max="5060" width="28.28515625" style="2" customWidth="1"/>
    <col min="5061" max="5061" width="21.42578125" style="2" customWidth="1"/>
    <col min="5062" max="5062" width="15.5703125" style="2" customWidth="1"/>
    <col min="5063" max="5065" width="15.7109375" style="2" customWidth="1"/>
    <col min="5066" max="5066" width="13.140625" style="2" bestFit="1" customWidth="1"/>
    <col min="5067" max="5067" width="10.85546875" style="2" bestFit="1" customWidth="1"/>
    <col min="5068" max="5068" width="11.42578125" style="2" bestFit="1" customWidth="1"/>
    <col min="5069" max="5069" width="10.28515625" style="2" bestFit="1" customWidth="1"/>
    <col min="5070" max="5314" width="9.140625" style="2"/>
    <col min="5315" max="5315" width="9" style="2" customWidth="1"/>
    <col min="5316" max="5316" width="28.28515625" style="2" customWidth="1"/>
    <col min="5317" max="5317" width="21.42578125" style="2" customWidth="1"/>
    <col min="5318" max="5318" width="15.5703125" style="2" customWidth="1"/>
    <col min="5319" max="5321" width="15.7109375" style="2" customWidth="1"/>
    <col min="5322" max="5322" width="13.140625" style="2" bestFit="1" customWidth="1"/>
    <col min="5323" max="5323" width="10.85546875" style="2" bestFit="1" customWidth="1"/>
    <col min="5324" max="5324" width="11.42578125" style="2" bestFit="1" customWidth="1"/>
    <col min="5325" max="5325" width="10.28515625" style="2" bestFit="1" customWidth="1"/>
    <col min="5326" max="5570" width="9.140625" style="2"/>
    <col min="5571" max="5571" width="9" style="2" customWidth="1"/>
    <col min="5572" max="5572" width="28.28515625" style="2" customWidth="1"/>
    <col min="5573" max="5573" width="21.42578125" style="2" customWidth="1"/>
    <col min="5574" max="5574" width="15.5703125" style="2" customWidth="1"/>
    <col min="5575" max="5577" width="15.7109375" style="2" customWidth="1"/>
    <col min="5578" max="5578" width="13.140625" style="2" bestFit="1" customWidth="1"/>
    <col min="5579" max="5579" width="10.85546875" style="2" bestFit="1" customWidth="1"/>
    <col min="5580" max="5580" width="11.42578125" style="2" bestFit="1" customWidth="1"/>
    <col min="5581" max="5581" width="10.28515625" style="2" bestFit="1" customWidth="1"/>
    <col min="5582" max="5826" width="9.140625" style="2"/>
    <col min="5827" max="5827" width="9" style="2" customWidth="1"/>
    <col min="5828" max="5828" width="28.28515625" style="2" customWidth="1"/>
    <col min="5829" max="5829" width="21.42578125" style="2" customWidth="1"/>
    <col min="5830" max="5830" width="15.5703125" style="2" customWidth="1"/>
    <col min="5831" max="5833" width="15.7109375" style="2" customWidth="1"/>
    <col min="5834" max="5834" width="13.140625" style="2" bestFit="1" customWidth="1"/>
    <col min="5835" max="5835" width="10.85546875" style="2" bestFit="1" customWidth="1"/>
    <col min="5836" max="5836" width="11.42578125" style="2" bestFit="1" customWidth="1"/>
    <col min="5837" max="5837" width="10.28515625" style="2" bestFit="1" customWidth="1"/>
    <col min="5838" max="6082" width="9.140625" style="2"/>
    <col min="6083" max="6083" width="9" style="2" customWidth="1"/>
    <col min="6084" max="6084" width="28.28515625" style="2" customWidth="1"/>
    <col min="6085" max="6085" width="21.42578125" style="2" customWidth="1"/>
    <col min="6086" max="6086" width="15.5703125" style="2" customWidth="1"/>
    <col min="6087" max="6089" width="15.7109375" style="2" customWidth="1"/>
    <col min="6090" max="6090" width="13.140625" style="2" bestFit="1" customWidth="1"/>
    <col min="6091" max="6091" width="10.85546875" style="2" bestFit="1" customWidth="1"/>
    <col min="6092" max="6092" width="11.42578125" style="2" bestFit="1" customWidth="1"/>
    <col min="6093" max="6093" width="10.28515625" style="2" bestFit="1" customWidth="1"/>
    <col min="6094" max="6338" width="9.140625" style="2"/>
    <col min="6339" max="6339" width="9" style="2" customWidth="1"/>
    <col min="6340" max="6340" width="28.28515625" style="2" customWidth="1"/>
    <col min="6341" max="6341" width="21.42578125" style="2" customWidth="1"/>
    <col min="6342" max="6342" width="15.5703125" style="2" customWidth="1"/>
    <col min="6343" max="6345" width="15.7109375" style="2" customWidth="1"/>
    <col min="6346" max="6346" width="13.140625" style="2" bestFit="1" customWidth="1"/>
    <col min="6347" max="6347" width="10.85546875" style="2" bestFit="1" customWidth="1"/>
    <col min="6348" max="6348" width="11.42578125" style="2" bestFit="1" customWidth="1"/>
    <col min="6349" max="6349" width="10.28515625" style="2" bestFit="1" customWidth="1"/>
    <col min="6350" max="6594" width="9.140625" style="2"/>
    <col min="6595" max="6595" width="9" style="2" customWidth="1"/>
    <col min="6596" max="6596" width="28.28515625" style="2" customWidth="1"/>
    <col min="6597" max="6597" width="21.42578125" style="2" customWidth="1"/>
    <col min="6598" max="6598" width="15.5703125" style="2" customWidth="1"/>
    <col min="6599" max="6601" width="15.7109375" style="2" customWidth="1"/>
    <col min="6602" max="6602" width="13.140625" style="2" bestFit="1" customWidth="1"/>
    <col min="6603" max="6603" width="10.85546875" style="2" bestFit="1" customWidth="1"/>
    <col min="6604" max="6604" width="11.42578125" style="2" bestFit="1" customWidth="1"/>
    <col min="6605" max="6605" width="10.28515625" style="2" bestFit="1" customWidth="1"/>
    <col min="6606" max="6850" width="9.140625" style="2"/>
    <col min="6851" max="6851" width="9" style="2" customWidth="1"/>
    <col min="6852" max="6852" width="28.28515625" style="2" customWidth="1"/>
    <col min="6853" max="6853" width="21.42578125" style="2" customWidth="1"/>
    <col min="6854" max="6854" width="15.5703125" style="2" customWidth="1"/>
    <col min="6855" max="6857" width="15.7109375" style="2" customWidth="1"/>
    <col min="6858" max="6858" width="13.140625" style="2" bestFit="1" customWidth="1"/>
    <col min="6859" max="6859" width="10.85546875" style="2" bestFit="1" customWidth="1"/>
    <col min="6860" max="6860" width="11.42578125" style="2" bestFit="1" customWidth="1"/>
    <col min="6861" max="6861" width="10.28515625" style="2" bestFit="1" customWidth="1"/>
    <col min="6862" max="7106" width="9.140625" style="2"/>
    <col min="7107" max="7107" width="9" style="2" customWidth="1"/>
    <col min="7108" max="7108" width="28.28515625" style="2" customWidth="1"/>
    <col min="7109" max="7109" width="21.42578125" style="2" customWidth="1"/>
    <col min="7110" max="7110" width="15.5703125" style="2" customWidth="1"/>
    <col min="7111" max="7113" width="15.7109375" style="2" customWidth="1"/>
    <col min="7114" max="7114" width="13.140625" style="2" bestFit="1" customWidth="1"/>
    <col min="7115" max="7115" width="10.85546875" style="2" bestFit="1" customWidth="1"/>
    <col min="7116" max="7116" width="11.42578125" style="2" bestFit="1" customWidth="1"/>
    <col min="7117" max="7117" width="10.28515625" style="2" bestFit="1" customWidth="1"/>
    <col min="7118" max="7362" width="9.140625" style="2"/>
    <col min="7363" max="7363" width="9" style="2" customWidth="1"/>
    <col min="7364" max="7364" width="28.28515625" style="2" customWidth="1"/>
    <col min="7365" max="7365" width="21.42578125" style="2" customWidth="1"/>
    <col min="7366" max="7366" width="15.5703125" style="2" customWidth="1"/>
    <col min="7367" max="7369" width="15.7109375" style="2" customWidth="1"/>
    <col min="7370" max="7370" width="13.140625" style="2" bestFit="1" customWidth="1"/>
    <col min="7371" max="7371" width="10.85546875" style="2" bestFit="1" customWidth="1"/>
    <col min="7372" max="7372" width="11.42578125" style="2" bestFit="1" customWidth="1"/>
    <col min="7373" max="7373" width="10.28515625" style="2" bestFit="1" customWidth="1"/>
    <col min="7374" max="7618" width="9.140625" style="2"/>
    <col min="7619" max="7619" width="9" style="2" customWidth="1"/>
    <col min="7620" max="7620" width="28.28515625" style="2" customWidth="1"/>
    <col min="7621" max="7621" width="21.42578125" style="2" customWidth="1"/>
    <col min="7622" max="7622" width="15.5703125" style="2" customWidth="1"/>
    <col min="7623" max="7625" width="15.7109375" style="2" customWidth="1"/>
    <col min="7626" max="7626" width="13.140625" style="2" bestFit="1" customWidth="1"/>
    <col min="7627" max="7627" width="10.85546875" style="2" bestFit="1" customWidth="1"/>
    <col min="7628" max="7628" width="11.42578125" style="2" bestFit="1" customWidth="1"/>
    <col min="7629" max="7629" width="10.28515625" style="2" bestFit="1" customWidth="1"/>
    <col min="7630" max="7874" width="9.140625" style="2"/>
    <col min="7875" max="7875" width="9" style="2" customWidth="1"/>
    <col min="7876" max="7876" width="28.28515625" style="2" customWidth="1"/>
    <col min="7877" max="7877" width="21.42578125" style="2" customWidth="1"/>
    <col min="7878" max="7878" width="15.5703125" style="2" customWidth="1"/>
    <col min="7879" max="7881" width="15.7109375" style="2" customWidth="1"/>
    <col min="7882" max="7882" width="13.140625" style="2" bestFit="1" customWidth="1"/>
    <col min="7883" max="7883" width="10.85546875" style="2" bestFit="1" customWidth="1"/>
    <col min="7884" max="7884" width="11.42578125" style="2" bestFit="1" customWidth="1"/>
    <col min="7885" max="7885" width="10.28515625" style="2" bestFit="1" customWidth="1"/>
    <col min="7886" max="8130" width="9.140625" style="2"/>
    <col min="8131" max="8131" width="9" style="2" customWidth="1"/>
    <col min="8132" max="8132" width="28.28515625" style="2" customWidth="1"/>
    <col min="8133" max="8133" width="21.42578125" style="2" customWidth="1"/>
    <col min="8134" max="8134" width="15.5703125" style="2" customWidth="1"/>
    <col min="8135" max="8137" width="15.7109375" style="2" customWidth="1"/>
    <col min="8138" max="8138" width="13.140625" style="2" bestFit="1" customWidth="1"/>
    <col min="8139" max="8139" width="10.85546875" style="2" bestFit="1" customWidth="1"/>
    <col min="8140" max="8140" width="11.42578125" style="2" bestFit="1" customWidth="1"/>
    <col min="8141" max="8141" width="10.28515625" style="2" bestFit="1" customWidth="1"/>
    <col min="8142" max="8386" width="9.140625" style="2"/>
    <col min="8387" max="8387" width="9" style="2" customWidth="1"/>
    <col min="8388" max="8388" width="28.28515625" style="2" customWidth="1"/>
    <col min="8389" max="8389" width="21.42578125" style="2" customWidth="1"/>
    <col min="8390" max="8390" width="15.5703125" style="2" customWidth="1"/>
    <col min="8391" max="8393" width="15.7109375" style="2" customWidth="1"/>
    <col min="8394" max="8394" width="13.140625" style="2" bestFit="1" customWidth="1"/>
    <col min="8395" max="8395" width="10.85546875" style="2" bestFit="1" customWidth="1"/>
    <col min="8396" max="8396" width="11.42578125" style="2" bestFit="1" customWidth="1"/>
    <col min="8397" max="8397" width="10.28515625" style="2" bestFit="1" customWidth="1"/>
    <col min="8398" max="8642" width="9.140625" style="2"/>
    <col min="8643" max="8643" width="9" style="2" customWidth="1"/>
    <col min="8644" max="8644" width="28.28515625" style="2" customWidth="1"/>
    <col min="8645" max="8645" width="21.42578125" style="2" customWidth="1"/>
    <col min="8646" max="8646" width="15.5703125" style="2" customWidth="1"/>
    <col min="8647" max="8649" width="15.7109375" style="2" customWidth="1"/>
    <col min="8650" max="8650" width="13.140625" style="2" bestFit="1" customWidth="1"/>
    <col min="8651" max="8651" width="10.85546875" style="2" bestFit="1" customWidth="1"/>
    <col min="8652" max="8652" width="11.42578125" style="2" bestFit="1" customWidth="1"/>
    <col min="8653" max="8653" width="10.28515625" style="2" bestFit="1" customWidth="1"/>
    <col min="8654" max="8898" width="9.140625" style="2"/>
    <col min="8899" max="8899" width="9" style="2" customWidth="1"/>
    <col min="8900" max="8900" width="28.28515625" style="2" customWidth="1"/>
    <col min="8901" max="8901" width="21.42578125" style="2" customWidth="1"/>
    <col min="8902" max="8902" width="15.5703125" style="2" customWidth="1"/>
    <col min="8903" max="8905" width="15.7109375" style="2" customWidth="1"/>
    <col min="8906" max="8906" width="13.140625" style="2" bestFit="1" customWidth="1"/>
    <col min="8907" max="8907" width="10.85546875" style="2" bestFit="1" customWidth="1"/>
    <col min="8908" max="8908" width="11.42578125" style="2" bestFit="1" customWidth="1"/>
    <col min="8909" max="8909" width="10.28515625" style="2" bestFit="1" customWidth="1"/>
    <col min="8910" max="9154" width="9.140625" style="2"/>
    <col min="9155" max="9155" width="9" style="2" customWidth="1"/>
    <col min="9156" max="9156" width="28.28515625" style="2" customWidth="1"/>
    <col min="9157" max="9157" width="21.42578125" style="2" customWidth="1"/>
    <col min="9158" max="9158" width="15.5703125" style="2" customWidth="1"/>
    <col min="9159" max="9161" width="15.7109375" style="2" customWidth="1"/>
    <col min="9162" max="9162" width="13.140625" style="2" bestFit="1" customWidth="1"/>
    <col min="9163" max="9163" width="10.85546875" style="2" bestFit="1" customWidth="1"/>
    <col min="9164" max="9164" width="11.42578125" style="2" bestFit="1" customWidth="1"/>
    <col min="9165" max="9165" width="10.28515625" style="2" bestFit="1" customWidth="1"/>
    <col min="9166" max="9410" width="9.140625" style="2"/>
    <col min="9411" max="9411" width="9" style="2" customWidth="1"/>
    <col min="9412" max="9412" width="28.28515625" style="2" customWidth="1"/>
    <col min="9413" max="9413" width="21.42578125" style="2" customWidth="1"/>
    <col min="9414" max="9414" width="15.5703125" style="2" customWidth="1"/>
    <col min="9415" max="9417" width="15.7109375" style="2" customWidth="1"/>
    <col min="9418" max="9418" width="13.140625" style="2" bestFit="1" customWidth="1"/>
    <col min="9419" max="9419" width="10.85546875" style="2" bestFit="1" customWidth="1"/>
    <col min="9420" max="9420" width="11.42578125" style="2" bestFit="1" customWidth="1"/>
    <col min="9421" max="9421" width="10.28515625" style="2" bestFit="1" customWidth="1"/>
    <col min="9422" max="9666" width="9.140625" style="2"/>
    <col min="9667" max="9667" width="9" style="2" customWidth="1"/>
    <col min="9668" max="9668" width="28.28515625" style="2" customWidth="1"/>
    <col min="9669" max="9669" width="21.42578125" style="2" customWidth="1"/>
    <col min="9670" max="9670" width="15.5703125" style="2" customWidth="1"/>
    <col min="9671" max="9673" width="15.7109375" style="2" customWidth="1"/>
    <col min="9674" max="9674" width="13.140625" style="2" bestFit="1" customWidth="1"/>
    <col min="9675" max="9675" width="10.85546875" style="2" bestFit="1" customWidth="1"/>
    <col min="9676" max="9676" width="11.42578125" style="2" bestFit="1" customWidth="1"/>
    <col min="9677" max="9677" width="10.28515625" style="2" bestFit="1" customWidth="1"/>
    <col min="9678" max="9922" width="9.140625" style="2"/>
    <col min="9923" max="9923" width="9" style="2" customWidth="1"/>
    <col min="9924" max="9924" width="28.28515625" style="2" customWidth="1"/>
    <col min="9925" max="9925" width="21.42578125" style="2" customWidth="1"/>
    <col min="9926" max="9926" width="15.5703125" style="2" customWidth="1"/>
    <col min="9927" max="9929" width="15.7109375" style="2" customWidth="1"/>
    <col min="9930" max="9930" width="13.140625" style="2" bestFit="1" customWidth="1"/>
    <col min="9931" max="9931" width="10.85546875" style="2" bestFit="1" customWidth="1"/>
    <col min="9932" max="9932" width="11.42578125" style="2" bestFit="1" customWidth="1"/>
    <col min="9933" max="9933" width="10.28515625" style="2" bestFit="1" customWidth="1"/>
    <col min="9934" max="10178" width="9.140625" style="2"/>
    <col min="10179" max="10179" width="9" style="2" customWidth="1"/>
    <col min="10180" max="10180" width="28.28515625" style="2" customWidth="1"/>
    <col min="10181" max="10181" width="21.42578125" style="2" customWidth="1"/>
    <col min="10182" max="10182" width="15.5703125" style="2" customWidth="1"/>
    <col min="10183" max="10185" width="15.7109375" style="2" customWidth="1"/>
    <col min="10186" max="10186" width="13.140625" style="2" bestFit="1" customWidth="1"/>
    <col min="10187" max="10187" width="10.85546875" style="2" bestFit="1" customWidth="1"/>
    <col min="10188" max="10188" width="11.42578125" style="2" bestFit="1" customWidth="1"/>
    <col min="10189" max="10189" width="10.28515625" style="2" bestFit="1" customWidth="1"/>
    <col min="10190" max="10434" width="9.140625" style="2"/>
    <col min="10435" max="10435" width="9" style="2" customWidth="1"/>
    <col min="10436" max="10436" width="28.28515625" style="2" customWidth="1"/>
    <col min="10437" max="10437" width="21.42578125" style="2" customWidth="1"/>
    <col min="10438" max="10438" width="15.5703125" style="2" customWidth="1"/>
    <col min="10439" max="10441" width="15.7109375" style="2" customWidth="1"/>
    <col min="10442" max="10442" width="13.140625" style="2" bestFit="1" customWidth="1"/>
    <col min="10443" max="10443" width="10.85546875" style="2" bestFit="1" customWidth="1"/>
    <col min="10444" max="10444" width="11.42578125" style="2" bestFit="1" customWidth="1"/>
    <col min="10445" max="10445" width="10.28515625" style="2" bestFit="1" customWidth="1"/>
    <col min="10446" max="10690" width="9.140625" style="2"/>
    <col min="10691" max="10691" width="9" style="2" customWidth="1"/>
    <col min="10692" max="10692" width="28.28515625" style="2" customWidth="1"/>
    <col min="10693" max="10693" width="21.42578125" style="2" customWidth="1"/>
    <col min="10694" max="10694" width="15.5703125" style="2" customWidth="1"/>
    <col min="10695" max="10697" width="15.7109375" style="2" customWidth="1"/>
    <col min="10698" max="10698" width="13.140625" style="2" bestFit="1" customWidth="1"/>
    <col min="10699" max="10699" width="10.85546875" style="2" bestFit="1" customWidth="1"/>
    <col min="10700" max="10700" width="11.42578125" style="2" bestFit="1" customWidth="1"/>
    <col min="10701" max="10701" width="10.28515625" style="2" bestFit="1" customWidth="1"/>
    <col min="10702" max="10946" width="9.140625" style="2"/>
    <col min="10947" max="10947" width="9" style="2" customWidth="1"/>
    <col min="10948" max="10948" width="28.28515625" style="2" customWidth="1"/>
    <col min="10949" max="10949" width="21.42578125" style="2" customWidth="1"/>
    <col min="10950" max="10950" width="15.5703125" style="2" customWidth="1"/>
    <col min="10951" max="10953" width="15.7109375" style="2" customWidth="1"/>
    <col min="10954" max="10954" width="13.140625" style="2" bestFit="1" customWidth="1"/>
    <col min="10955" max="10955" width="10.85546875" style="2" bestFit="1" customWidth="1"/>
    <col min="10956" max="10956" width="11.42578125" style="2" bestFit="1" customWidth="1"/>
    <col min="10957" max="10957" width="10.28515625" style="2" bestFit="1" customWidth="1"/>
    <col min="10958" max="11202" width="9.140625" style="2"/>
    <col min="11203" max="11203" width="9" style="2" customWidth="1"/>
    <col min="11204" max="11204" width="28.28515625" style="2" customWidth="1"/>
    <col min="11205" max="11205" width="21.42578125" style="2" customWidth="1"/>
    <col min="11206" max="11206" width="15.5703125" style="2" customWidth="1"/>
    <col min="11207" max="11209" width="15.7109375" style="2" customWidth="1"/>
    <col min="11210" max="11210" width="13.140625" style="2" bestFit="1" customWidth="1"/>
    <col min="11211" max="11211" width="10.85546875" style="2" bestFit="1" customWidth="1"/>
    <col min="11212" max="11212" width="11.42578125" style="2" bestFit="1" customWidth="1"/>
    <col min="11213" max="11213" width="10.28515625" style="2" bestFit="1" customWidth="1"/>
    <col min="11214" max="11458" width="9.140625" style="2"/>
    <col min="11459" max="11459" width="9" style="2" customWidth="1"/>
    <col min="11460" max="11460" width="28.28515625" style="2" customWidth="1"/>
    <col min="11461" max="11461" width="21.42578125" style="2" customWidth="1"/>
    <col min="11462" max="11462" width="15.5703125" style="2" customWidth="1"/>
    <col min="11463" max="11465" width="15.7109375" style="2" customWidth="1"/>
    <col min="11466" max="11466" width="13.140625" style="2" bestFit="1" customWidth="1"/>
    <col min="11467" max="11467" width="10.85546875" style="2" bestFit="1" customWidth="1"/>
    <col min="11468" max="11468" width="11.42578125" style="2" bestFit="1" customWidth="1"/>
    <col min="11469" max="11469" width="10.28515625" style="2" bestFit="1" customWidth="1"/>
    <col min="11470" max="11714" width="9.140625" style="2"/>
    <col min="11715" max="11715" width="9" style="2" customWidth="1"/>
    <col min="11716" max="11716" width="28.28515625" style="2" customWidth="1"/>
    <col min="11717" max="11717" width="21.42578125" style="2" customWidth="1"/>
    <col min="11718" max="11718" width="15.5703125" style="2" customWidth="1"/>
    <col min="11719" max="11721" width="15.7109375" style="2" customWidth="1"/>
    <col min="11722" max="11722" width="13.140625" style="2" bestFit="1" customWidth="1"/>
    <col min="11723" max="11723" width="10.85546875" style="2" bestFit="1" customWidth="1"/>
    <col min="11724" max="11724" width="11.42578125" style="2" bestFit="1" customWidth="1"/>
    <col min="11725" max="11725" width="10.28515625" style="2" bestFit="1" customWidth="1"/>
    <col min="11726" max="11970" width="9.140625" style="2"/>
    <col min="11971" max="11971" width="9" style="2" customWidth="1"/>
    <col min="11972" max="11972" width="28.28515625" style="2" customWidth="1"/>
    <col min="11973" max="11973" width="21.42578125" style="2" customWidth="1"/>
    <col min="11974" max="11974" width="15.5703125" style="2" customWidth="1"/>
    <col min="11975" max="11977" width="15.7109375" style="2" customWidth="1"/>
    <col min="11978" max="11978" width="13.140625" style="2" bestFit="1" customWidth="1"/>
    <col min="11979" max="11979" width="10.85546875" style="2" bestFit="1" customWidth="1"/>
    <col min="11980" max="11980" width="11.42578125" style="2" bestFit="1" customWidth="1"/>
    <col min="11981" max="11981" width="10.28515625" style="2" bestFit="1" customWidth="1"/>
    <col min="11982" max="12226" width="9.140625" style="2"/>
    <col min="12227" max="12227" width="9" style="2" customWidth="1"/>
    <col min="12228" max="12228" width="28.28515625" style="2" customWidth="1"/>
    <col min="12229" max="12229" width="21.42578125" style="2" customWidth="1"/>
    <col min="12230" max="12230" width="15.5703125" style="2" customWidth="1"/>
    <col min="12231" max="12233" width="15.7109375" style="2" customWidth="1"/>
    <col min="12234" max="12234" width="13.140625" style="2" bestFit="1" customWidth="1"/>
    <col min="12235" max="12235" width="10.85546875" style="2" bestFit="1" customWidth="1"/>
    <col min="12236" max="12236" width="11.42578125" style="2" bestFit="1" customWidth="1"/>
    <col min="12237" max="12237" width="10.28515625" style="2" bestFit="1" customWidth="1"/>
    <col min="12238" max="12482" width="9.140625" style="2"/>
    <col min="12483" max="12483" width="9" style="2" customWidth="1"/>
    <col min="12484" max="12484" width="28.28515625" style="2" customWidth="1"/>
    <col min="12485" max="12485" width="21.42578125" style="2" customWidth="1"/>
    <col min="12486" max="12486" width="15.5703125" style="2" customWidth="1"/>
    <col min="12487" max="12489" width="15.7109375" style="2" customWidth="1"/>
    <col min="12490" max="12490" width="13.140625" style="2" bestFit="1" customWidth="1"/>
    <col min="12491" max="12491" width="10.85546875" style="2" bestFit="1" customWidth="1"/>
    <col min="12492" max="12492" width="11.42578125" style="2" bestFit="1" customWidth="1"/>
    <col min="12493" max="12493" width="10.28515625" style="2" bestFit="1" customWidth="1"/>
    <col min="12494" max="12738" width="9.140625" style="2"/>
    <col min="12739" max="12739" width="9" style="2" customWidth="1"/>
    <col min="12740" max="12740" width="28.28515625" style="2" customWidth="1"/>
    <col min="12741" max="12741" width="21.42578125" style="2" customWidth="1"/>
    <col min="12742" max="12742" width="15.5703125" style="2" customWidth="1"/>
    <col min="12743" max="12745" width="15.7109375" style="2" customWidth="1"/>
    <col min="12746" max="12746" width="13.140625" style="2" bestFit="1" customWidth="1"/>
    <col min="12747" max="12747" width="10.85546875" style="2" bestFit="1" customWidth="1"/>
    <col min="12748" max="12748" width="11.42578125" style="2" bestFit="1" customWidth="1"/>
    <col min="12749" max="12749" width="10.28515625" style="2" bestFit="1" customWidth="1"/>
    <col min="12750" max="12994" width="9.140625" style="2"/>
    <col min="12995" max="12995" width="9" style="2" customWidth="1"/>
    <col min="12996" max="12996" width="28.28515625" style="2" customWidth="1"/>
    <col min="12997" max="12997" width="21.42578125" style="2" customWidth="1"/>
    <col min="12998" max="12998" width="15.5703125" style="2" customWidth="1"/>
    <col min="12999" max="13001" width="15.7109375" style="2" customWidth="1"/>
    <col min="13002" max="13002" width="13.140625" style="2" bestFit="1" customWidth="1"/>
    <col min="13003" max="13003" width="10.85546875" style="2" bestFit="1" customWidth="1"/>
    <col min="13004" max="13004" width="11.42578125" style="2" bestFit="1" customWidth="1"/>
    <col min="13005" max="13005" width="10.28515625" style="2" bestFit="1" customWidth="1"/>
    <col min="13006" max="13250" width="9.140625" style="2"/>
    <col min="13251" max="13251" width="9" style="2" customWidth="1"/>
    <col min="13252" max="13252" width="28.28515625" style="2" customWidth="1"/>
    <col min="13253" max="13253" width="21.42578125" style="2" customWidth="1"/>
    <col min="13254" max="13254" width="15.5703125" style="2" customWidth="1"/>
    <col min="13255" max="13257" width="15.7109375" style="2" customWidth="1"/>
    <col min="13258" max="13258" width="13.140625" style="2" bestFit="1" customWidth="1"/>
    <col min="13259" max="13259" width="10.85546875" style="2" bestFit="1" customWidth="1"/>
    <col min="13260" max="13260" width="11.42578125" style="2" bestFit="1" customWidth="1"/>
    <col min="13261" max="13261" width="10.28515625" style="2" bestFit="1" customWidth="1"/>
    <col min="13262" max="13506" width="9.140625" style="2"/>
    <col min="13507" max="13507" width="9" style="2" customWidth="1"/>
    <col min="13508" max="13508" width="28.28515625" style="2" customWidth="1"/>
    <col min="13509" max="13509" width="21.42578125" style="2" customWidth="1"/>
    <col min="13510" max="13510" width="15.5703125" style="2" customWidth="1"/>
    <col min="13511" max="13513" width="15.7109375" style="2" customWidth="1"/>
    <col min="13514" max="13514" width="13.140625" style="2" bestFit="1" customWidth="1"/>
    <col min="13515" max="13515" width="10.85546875" style="2" bestFit="1" customWidth="1"/>
    <col min="13516" max="13516" width="11.42578125" style="2" bestFit="1" customWidth="1"/>
    <col min="13517" max="13517" width="10.28515625" style="2" bestFit="1" customWidth="1"/>
    <col min="13518" max="13762" width="9.140625" style="2"/>
    <col min="13763" max="13763" width="9" style="2" customWidth="1"/>
    <col min="13764" max="13764" width="28.28515625" style="2" customWidth="1"/>
    <col min="13765" max="13765" width="21.42578125" style="2" customWidth="1"/>
    <col min="13766" max="13766" width="15.5703125" style="2" customWidth="1"/>
    <col min="13767" max="13769" width="15.7109375" style="2" customWidth="1"/>
    <col min="13770" max="13770" width="13.140625" style="2" bestFit="1" customWidth="1"/>
    <col min="13771" max="13771" width="10.85546875" style="2" bestFit="1" customWidth="1"/>
    <col min="13772" max="13772" width="11.42578125" style="2" bestFit="1" customWidth="1"/>
    <col min="13773" max="13773" width="10.28515625" style="2" bestFit="1" customWidth="1"/>
    <col min="13774" max="14018" width="9.140625" style="2"/>
    <col min="14019" max="14019" width="9" style="2" customWidth="1"/>
    <col min="14020" max="14020" width="28.28515625" style="2" customWidth="1"/>
    <col min="14021" max="14021" width="21.42578125" style="2" customWidth="1"/>
    <col min="14022" max="14022" width="15.5703125" style="2" customWidth="1"/>
    <col min="14023" max="14025" width="15.7109375" style="2" customWidth="1"/>
    <col min="14026" max="14026" width="13.140625" style="2" bestFit="1" customWidth="1"/>
    <col min="14027" max="14027" width="10.85546875" style="2" bestFit="1" customWidth="1"/>
    <col min="14028" max="14028" width="11.42578125" style="2" bestFit="1" customWidth="1"/>
    <col min="14029" max="14029" width="10.28515625" style="2" bestFit="1" customWidth="1"/>
    <col min="14030" max="14274" width="9.140625" style="2"/>
    <col min="14275" max="14275" width="9" style="2" customWidth="1"/>
    <col min="14276" max="14276" width="28.28515625" style="2" customWidth="1"/>
    <col min="14277" max="14277" width="21.42578125" style="2" customWidth="1"/>
    <col min="14278" max="14278" width="15.5703125" style="2" customWidth="1"/>
    <col min="14279" max="14281" width="15.7109375" style="2" customWidth="1"/>
    <col min="14282" max="14282" width="13.140625" style="2" bestFit="1" customWidth="1"/>
    <col min="14283" max="14283" width="10.85546875" style="2" bestFit="1" customWidth="1"/>
    <col min="14284" max="14284" width="11.42578125" style="2" bestFit="1" customWidth="1"/>
    <col min="14285" max="14285" width="10.28515625" style="2" bestFit="1" customWidth="1"/>
    <col min="14286" max="14530" width="9.140625" style="2"/>
    <col min="14531" max="14531" width="9" style="2" customWidth="1"/>
    <col min="14532" max="14532" width="28.28515625" style="2" customWidth="1"/>
    <col min="14533" max="14533" width="21.42578125" style="2" customWidth="1"/>
    <col min="14534" max="14534" width="15.5703125" style="2" customWidth="1"/>
    <col min="14535" max="14537" width="15.7109375" style="2" customWidth="1"/>
    <col min="14538" max="14538" width="13.140625" style="2" bestFit="1" customWidth="1"/>
    <col min="14539" max="14539" width="10.85546875" style="2" bestFit="1" customWidth="1"/>
    <col min="14540" max="14540" width="11.42578125" style="2" bestFit="1" customWidth="1"/>
    <col min="14541" max="14541" width="10.28515625" style="2" bestFit="1" customWidth="1"/>
    <col min="14542" max="14786" width="9.140625" style="2"/>
    <col min="14787" max="14787" width="9" style="2" customWidth="1"/>
    <col min="14788" max="14788" width="28.28515625" style="2" customWidth="1"/>
    <col min="14789" max="14789" width="21.42578125" style="2" customWidth="1"/>
    <col min="14790" max="14790" width="15.5703125" style="2" customWidth="1"/>
    <col min="14791" max="14793" width="15.7109375" style="2" customWidth="1"/>
    <col min="14794" max="14794" width="13.140625" style="2" bestFit="1" customWidth="1"/>
    <col min="14795" max="14795" width="10.85546875" style="2" bestFit="1" customWidth="1"/>
    <col min="14796" max="14796" width="11.42578125" style="2" bestFit="1" customWidth="1"/>
    <col min="14797" max="14797" width="10.28515625" style="2" bestFit="1" customWidth="1"/>
    <col min="14798" max="15042" width="9.140625" style="2"/>
    <col min="15043" max="15043" width="9" style="2" customWidth="1"/>
    <col min="15044" max="15044" width="28.28515625" style="2" customWidth="1"/>
    <col min="15045" max="15045" width="21.42578125" style="2" customWidth="1"/>
    <col min="15046" max="15046" width="15.5703125" style="2" customWidth="1"/>
    <col min="15047" max="15049" width="15.7109375" style="2" customWidth="1"/>
    <col min="15050" max="15050" width="13.140625" style="2" bestFit="1" customWidth="1"/>
    <col min="15051" max="15051" width="10.85546875" style="2" bestFit="1" customWidth="1"/>
    <col min="15052" max="15052" width="11.42578125" style="2" bestFit="1" customWidth="1"/>
    <col min="15053" max="15053" width="10.28515625" style="2" bestFit="1" customWidth="1"/>
    <col min="15054" max="15298" width="9.140625" style="2"/>
    <col min="15299" max="15299" width="9" style="2" customWidth="1"/>
    <col min="15300" max="15300" width="28.28515625" style="2" customWidth="1"/>
    <col min="15301" max="15301" width="21.42578125" style="2" customWidth="1"/>
    <col min="15302" max="15302" width="15.5703125" style="2" customWidth="1"/>
    <col min="15303" max="15305" width="15.7109375" style="2" customWidth="1"/>
    <col min="15306" max="15306" width="13.140625" style="2" bestFit="1" customWidth="1"/>
    <col min="15307" max="15307" width="10.85546875" style="2" bestFit="1" customWidth="1"/>
    <col min="15308" max="15308" width="11.42578125" style="2" bestFit="1" customWidth="1"/>
    <col min="15309" max="15309" width="10.28515625" style="2" bestFit="1" customWidth="1"/>
    <col min="15310" max="15554" width="9.140625" style="2"/>
    <col min="15555" max="15555" width="9" style="2" customWidth="1"/>
    <col min="15556" max="15556" width="28.28515625" style="2" customWidth="1"/>
    <col min="15557" max="15557" width="21.42578125" style="2" customWidth="1"/>
    <col min="15558" max="15558" width="15.5703125" style="2" customWidth="1"/>
    <col min="15559" max="15561" width="15.7109375" style="2" customWidth="1"/>
    <col min="15562" max="15562" width="13.140625" style="2" bestFit="1" customWidth="1"/>
    <col min="15563" max="15563" width="10.85546875" style="2" bestFit="1" customWidth="1"/>
    <col min="15564" max="15564" width="11.42578125" style="2" bestFit="1" customWidth="1"/>
    <col min="15565" max="15565" width="10.28515625" style="2" bestFit="1" customWidth="1"/>
    <col min="15566" max="15810" width="9.140625" style="2"/>
    <col min="15811" max="15811" width="9" style="2" customWidth="1"/>
    <col min="15812" max="15812" width="28.28515625" style="2" customWidth="1"/>
    <col min="15813" max="15813" width="21.42578125" style="2" customWidth="1"/>
    <col min="15814" max="15814" width="15.5703125" style="2" customWidth="1"/>
    <col min="15815" max="15817" width="15.7109375" style="2" customWidth="1"/>
    <col min="15818" max="15818" width="13.140625" style="2" bestFit="1" customWidth="1"/>
    <col min="15819" max="15819" width="10.85546875" style="2" bestFit="1" customWidth="1"/>
    <col min="15820" max="15820" width="11.42578125" style="2" bestFit="1" customWidth="1"/>
    <col min="15821" max="15821" width="10.28515625" style="2" bestFit="1" customWidth="1"/>
    <col min="15822" max="16066" width="9.140625" style="2"/>
    <col min="16067" max="16067" width="9" style="2" customWidth="1"/>
    <col min="16068" max="16068" width="28.28515625" style="2" customWidth="1"/>
    <col min="16069" max="16069" width="21.42578125" style="2" customWidth="1"/>
    <col min="16070" max="16070" width="15.5703125" style="2" customWidth="1"/>
    <col min="16071" max="16073" width="15.7109375" style="2" customWidth="1"/>
    <col min="16074" max="16074" width="13.140625" style="2" bestFit="1" customWidth="1"/>
    <col min="16075" max="16075" width="10.85546875" style="2" bestFit="1" customWidth="1"/>
    <col min="16076" max="16076" width="11.42578125" style="2" bestFit="1" customWidth="1"/>
    <col min="16077" max="16077" width="10.28515625" style="2" bestFit="1" customWidth="1"/>
    <col min="16078" max="16384" width="9.140625" style="2"/>
  </cols>
  <sheetData>
    <row r="1" spans="1:6" ht="19.5" customHeight="1" x14ac:dyDescent="0.25">
      <c r="A1" s="25" t="s">
        <v>0</v>
      </c>
      <c r="B1" s="1"/>
      <c r="C1" s="1"/>
      <c r="D1" s="1"/>
      <c r="E1" s="1"/>
      <c r="F1" s="1"/>
    </row>
    <row r="2" spans="1:6" ht="42" customHeight="1" x14ac:dyDescent="0.25">
      <c r="A2" s="26" t="s">
        <v>2</v>
      </c>
      <c r="B2" s="10"/>
      <c r="C2" s="10"/>
      <c r="D2" s="10"/>
      <c r="E2" s="10"/>
      <c r="F2" s="10"/>
    </row>
    <row r="3" spans="1:6" s="4" customFormat="1" ht="14.25" x14ac:dyDescent="0.25">
      <c r="A3" s="1" t="s">
        <v>4</v>
      </c>
      <c r="B3" s="1"/>
      <c r="C3" s="1"/>
      <c r="D3" s="1"/>
      <c r="E3" s="1"/>
      <c r="F3" s="1"/>
    </row>
    <row r="4" spans="1:6" s="4" customFormat="1" ht="14.25" x14ac:dyDescent="0.25">
      <c r="A4" s="3"/>
      <c r="B4" s="3"/>
      <c r="C4" s="3"/>
      <c r="D4" s="3"/>
      <c r="E4" s="3"/>
      <c r="F4" s="3"/>
    </row>
    <row r="5" spans="1:6" s="5" customFormat="1" ht="68.25" customHeight="1" x14ac:dyDescent="0.25">
      <c r="A5" s="11" t="s">
        <v>1</v>
      </c>
      <c r="B5" s="11" t="s">
        <v>5</v>
      </c>
      <c r="C5" s="13" t="s">
        <v>6</v>
      </c>
      <c r="D5" s="13" t="s">
        <v>7</v>
      </c>
      <c r="E5" s="13" t="s">
        <v>8</v>
      </c>
      <c r="F5" s="13" t="s">
        <v>9</v>
      </c>
    </row>
    <row r="6" spans="1:6" ht="45" customHeight="1" x14ac:dyDescent="0.25">
      <c r="A6" s="7" t="s">
        <v>3</v>
      </c>
      <c r="B6" s="7" t="s">
        <v>18</v>
      </c>
      <c r="C6" s="14">
        <f>C7+C13</f>
        <v>478200</v>
      </c>
      <c r="D6" s="14">
        <f>D7+D13</f>
        <v>478200</v>
      </c>
      <c r="E6" s="14">
        <f>E7+E13</f>
        <v>598325.63</v>
      </c>
      <c r="F6" s="16">
        <f>E6/D6*100</f>
        <v>125.12037432036804</v>
      </c>
    </row>
    <row r="7" spans="1:6" ht="18.75" customHeight="1" x14ac:dyDescent="0.25">
      <c r="A7" s="9" t="s">
        <v>10</v>
      </c>
      <c r="B7" s="12"/>
      <c r="C7" s="14">
        <f>C8</f>
        <v>334700</v>
      </c>
      <c r="D7" s="14">
        <f t="shared" ref="D7:E7" si="0">D8</f>
        <v>334700</v>
      </c>
      <c r="E7" s="14">
        <f t="shared" si="0"/>
        <v>338818.13</v>
      </c>
      <c r="F7" s="16">
        <f t="shared" ref="F7:F15" si="1">E7/D7*100</f>
        <v>101.23039438302959</v>
      </c>
    </row>
    <row r="8" spans="1:6" ht="48.75" customHeight="1" x14ac:dyDescent="0.25">
      <c r="A8" s="18" t="s">
        <v>14</v>
      </c>
      <c r="B8" s="12"/>
      <c r="C8" s="15">
        <f>SUM(C10:C12)</f>
        <v>334700</v>
      </c>
      <c r="D8" s="15">
        <f t="shared" ref="D8:E8" si="2">SUM(D10:D12)</f>
        <v>334700</v>
      </c>
      <c r="E8" s="15">
        <f t="shared" si="2"/>
        <v>338818.13</v>
      </c>
      <c r="F8" s="17">
        <f t="shared" si="1"/>
        <v>101.23039438302959</v>
      </c>
    </row>
    <row r="9" spans="1:6" ht="18.75" customHeight="1" x14ac:dyDescent="0.25">
      <c r="A9" s="18" t="s">
        <v>13</v>
      </c>
      <c r="B9" s="12"/>
      <c r="C9" s="15"/>
      <c r="D9" s="15"/>
      <c r="E9" s="15"/>
      <c r="F9" s="17"/>
    </row>
    <row r="10" spans="1:6" s="24" customFormat="1" ht="24" customHeight="1" x14ac:dyDescent="0.25">
      <c r="A10" s="20" t="s">
        <v>15</v>
      </c>
      <c r="B10" s="21"/>
      <c r="C10" s="22">
        <v>291200</v>
      </c>
      <c r="D10" s="22">
        <v>291200</v>
      </c>
      <c r="E10" s="22">
        <v>296151.98</v>
      </c>
      <c r="F10" s="23">
        <f t="shared" si="1"/>
        <v>101.70054258241758</v>
      </c>
    </row>
    <row r="11" spans="1:6" s="24" customFormat="1" ht="24" customHeight="1" x14ac:dyDescent="0.25">
      <c r="A11" s="20" t="s">
        <v>16</v>
      </c>
      <c r="B11" s="21"/>
      <c r="C11" s="22">
        <v>100</v>
      </c>
      <c r="D11" s="22">
        <v>100</v>
      </c>
      <c r="E11" s="22">
        <v>100.15</v>
      </c>
      <c r="F11" s="23">
        <f t="shared" si="1"/>
        <v>100.15</v>
      </c>
    </row>
    <row r="12" spans="1:6" s="24" customFormat="1" ht="24" customHeight="1" x14ac:dyDescent="0.25">
      <c r="A12" s="20" t="s">
        <v>17</v>
      </c>
      <c r="B12" s="21"/>
      <c r="C12" s="22">
        <v>43400</v>
      </c>
      <c r="D12" s="22">
        <v>43400</v>
      </c>
      <c r="E12" s="22">
        <v>42566</v>
      </c>
      <c r="F12" s="23">
        <f t="shared" si="1"/>
        <v>98.078341013824883</v>
      </c>
    </row>
    <row r="13" spans="1:6" ht="20.25" customHeight="1" x14ac:dyDescent="0.25">
      <c r="A13" s="9" t="s">
        <v>11</v>
      </c>
      <c r="B13" s="9"/>
      <c r="C13" s="8">
        <f>SUM(C14:C15)</f>
        <v>143500</v>
      </c>
      <c r="D13" s="8">
        <f>SUM(D14:D15)</f>
        <v>143500</v>
      </c>
      <c r="E13" s="8">
        <f>SUM(E14:E15)</f>
        <v>259507.5</v>
      </c>
      <c r="F13" s="16">
        <f t="shared" si="1"/>
        <v>180.84146341463415</v>
      </c>
    </row>
    <row r="14" spans="1:6" ht="35.25" customHeight="1" x14ac:dyDescent="0.25">
      <c r="A14" s="18" t="s">
        <v>12</v>
      </c>
      <c r="B14" s="9"/>
      <c r="C14" s="19">
        <v>26500</v>
      </c>
      <c r="D14" s="19">
        <v>26500</v>
      </c>
      <c r="E14" s="19">
        <v>44500</v>
      </c>
      <c r="F14" s="17">
        <f t="shared" si="1"/>
        <v>167.9245283018868</v>
      </c>
    </row>
    <row r="15" spans="1:6" ht="115.5" customHeight="1" x14ac:dyDescent="0.25">
      <c r="A15" s="18" t="s">
        <v>19</v>
      </c>
      <c r="B15" s="9"/>
      <c r="C15" s="19">
        <v>117000</v>
      </c>
      <c r="D15" s="19">
        <v>117000</v>
      </c>
      <c r="E15" s="19">
        <v>215007.5</v>
      </c>
      <c r="F15" s="17">
        <f t="shared" si="1"/>
        <v>183.76709401709402</v>
      </c>
    </row>
  </sheetData>
  <pageMargins left="0.2" right="0.2" top="0.2" bottom="0.41" header="0.2" footer="0.2"/>
  <pageSetup paperSize="9" firstPageNumber="2424" orientation="landscape" useFirstPageNumber="1" verticalDpi="4294967294" r:id="rId1"/>
  <headerFooter>
    <oddFooter>&amp;L&amp;"GHEA Grapalat,Regular"&amp;8Հայաստանի Հանրապետության ֆինանսների նախարարություն&amp;R&amp;"GHEA Grapalat,Regular"&amp;8&amp;F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2024</vt:lpstr>
      <vt:lpstr>'2024'!Print_Titles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Ghaytanjyan</dc:creator>
  <cp:lastModifiedBy>Gayane Zargaryan</cp:lastModifiedBy>
  <cp:lastPrinted>2025-04-11T07:47:29Z</cp:lastPrinted>
  <dcterms:created xsi:type="dcterms:W3CDTF">2025-02-12T07:45:06Z</dcterms:created>
  <dcterms:modified xsi:type="dcterms:W3CDTF">2025-04-11T07:47:32Z</dcterms:modified>
</cp:coreProperties>
</file>